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O12"/>
  <c r="P12"/>
  <c r="H12"/>
  <c r="F12"/>
  <c r="D12"/>
  <c r="E12"/>
  <c r="H17"/>
  <c r="I16" s="1"/>
  <c r="S16" s="1"/>
  <c r="H37"/>
  <c r="I36" s="1"/>
  <c r="S36" s="1"/>
  <c r="H32"/>
  <c r="I31" s="1"/>
  <c r="S31" s="1"/>
  <c r="H27"/>
  <c r="I26" s="1"/>
  <c r="S26" s="1"/>
  <c r="G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<sst xmlns="http://schemas.openxmlformats.org/spreadsheetml/2006/main" count="114" uniqueCount="70">
  <si>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</si>
  <si>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</si>
  <si>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</si>
  <si>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KK Blansko</t>
  </si>
  <si>
    <t>Datum:  </t>
  </si>
  <si>
    <t>14.9.2019</t>
  </si>
  <si>
    <t>Domácí</t>
  </si>
  <si>
    <t xml:space="preserve">KK Blansko 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</si>
  <si>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</si>
  <si>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</si>
  <si>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</si>
  <si>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</si>
  <si>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</si>
  <si>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</si>
  <si>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</si>
  <si>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</si>
  <si>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</si>
  <si>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</si>
  <si>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</si>
  <si>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</si>
  <si>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</si>
  <si>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</si>
  <si>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Bělíček</t>
  </si>
  <si>
    <t>Jakub</t>
  </si>
  <si>
    <t>Milan</t>
  </si>
  <si>
    <t>Ševela</t>
  </si>
  <si>
    <t>Fojtů</t>
  </si>
  <si>
    <t>Jan</t>
  </si>
  <si>
    <t>Jaroslav</t>
  </si>
  <si>
    <t>Roman</t>
  </si>
  <si>
    <t>Daniel</t>
  </si>
  <si>
    <t>Havíř</t>
  </si>
  <si>
    <t>Vančura</t>
  </si>
  <si>
    <t>Petr</t>
  </si>
  <si>
    <t>Libor</t>
  </si>
  <si>
    <t>Sehnal</t>
  </si>
  <si>
    <t>Novosad</t>
  </si>
  <si>
    <t>Tomáš</t>
  </si>
  <si>
    <t>Benedikt</t>
  </si>
  <si>
    <t>Vlastimil</t>
  </si>
  <si>
    <t>Celkový výkon družstva  </t>
  </si>
  <si>
    <t>Vedoucí družstva         Jméno:</t>
  </si>
  <si>
    <t>Petr Havíř</t>
  </si>
  <si>
    <t>Bodový zisk</t>
  </si>
  <si>
    <t>Novosad Tomáš</t>
  </si>
  <si>
    <t>Podpis:</t>
  </si>
  <si>
    <t>Rozhodčí</t>
  </si>
  <si>
    <t>Jméno:</t>
  </si>
  <si>
    <t>Šmerda Jan, Klimešová Jindřiška</t>
  </si>
  <si>
    <t>Číslo průkazu:</t>
  </si>
  <si>
    <t>II/0454 II/0432</t>
  </si>
  <si>
    <t>Čas zahájení utkání:  </t>
  </si>
  <si>
    <t>12:45</t>
  </si>
  <si>
    <t>Teplota na kuželně:  </t>
  </si>
  <si>
    <t>Čas ukončení utkání:  </t>
  </si>
  <si>
    <t>16:05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</si>
  <si>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</si>
  <si>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</si>
  <si>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</si>
  <si>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</si>
  <si>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</si>
  <si>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</si>
  <si>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</si>
  <si>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</si>
  <si>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</si>
  <si>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</si>
  <si>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</si>
  <si>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</si>
  <si>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</si>
  <si>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14.9.2019 Šmerda Jan, Klimešová Jindřiška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</si>
</sst>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54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32</v>
      </c>
      <c r="P8" s="12">
        <v>3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54</v>
      </c>
      <c r="F10" s="18">
        <v>2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35</v>
      </c>
      <c r="P10" s="18">
        <v>5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42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36</v>
      </c>
      <c r="P11" s="23">
        <v>3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204</v>
      </c>
      <c r="F12" s="28">
        <f>IF(ISNUMBER($G12),SUM(F8:F11),"")</f>
        <v>2</v>
      </c>
      <c r="G12" s="29">
        <f>IF(SUM($G8:$G11)+SUM($Q8:$Q11)&gt;0,SUM(G8:G11),"")</f>
        <v>581</v>
      </c>
      <c r="H12" s="27">
        <f>IF(ISNUMBER($G12),SUM(H8:H11),"")</f>
        <v>3</v>
      </c>
      <c r="I12" s="99"/>
      <c r="K12" s="96">
        <v>17426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139</v>
      </c>
      <c r="P12" s="28">
        <f>IF(ISNUMBER($G12),SUM(P8:P11),"")</f>
        <v>12</v>
      </c>
      <c r="Q12" s="29">
        <f>IF(SUM($G8:$G11)+SUM($Q8:$Q11)&gt;0,SUM(Q8:Q11),"")</f>
        <v>514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36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43</v>
      </c>
      <c r="P13" s="12">
        <v>1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54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34</v>
      </c>
      <c r="P14" s="18">
        <v>4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42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53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52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42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14831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184</v>
      </c>
      <c r="F17" s="28">
        <f>IF(ISNUMBER($G17),SUM(F13:F16),"")</f>
        <v>1</v>
      </c>
      <c r="G17" s="29">
        <f>IF(SUM($G13:$G16)+SUM($Q13:$Q16)&gt;0,SUM(G13:G16),"")</f>
        <v>572</v>
      </c>
      <c r="H17" s="27">
        <f>IF(ISNUMBER($G17),SUM(H13:H16),"")</f>
        <v>2</v>
      </c>
      <c r="I17" s="99"/>
      <c r="K17" s="96">
        <v>22354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172</v>
      </c>
      <c r="P17" s="28">
        <f>IF(ISNUMBER($G17),SUM(P13:P16),"")</f>
        <v>7</v>
      </c>
      <c r="Q17" s="29">
        <f>IF(SUM($G13:$G16)+SUM($Q13:$Q16)&gt;0,SUM(Q13:Q16),"")</f>
        <v>544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107</v>
      </c>
      <c r="E18" s="12">
        <v>52</v>
      </c>
      <c r="F18" s="12">
        <v>1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91</v>
      </c>
      <c r="O18" s="12">
        <v>51</v>
      </c>
      <c r="P18" s="12">
        <v>1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43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62</v>
      </c>
      <c r="P19" s="18">
        <v>2</v>
      </c>
      <c r="Q19" s="19">
        <f>IF(AND(ISBLANK(N19),ISBLANK(O19)),"",N19+O19)</f>
        <v>168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90</v>
      </c>
      <c r="E20" s="18">
        <v>45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41</v>
      </c>
      <c r="P20" s="18">
        <v>3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45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27</v>
      </c>
      <c r="P21" s="23">
        <v>6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185</v>
      </c>
      <c r="F22" s="28">
        <f>IF(ISNUMBER($G22),SUM(F18:F21),"")</f>
        <v>5</v>
      </c>
      <c r="G22" s="29">
        <f>IF(SUM($G18:$G21)+SUM($Q18:$Q21)&gt;0,SUM(G18:G21),"")</f>
        <v>560</v>
      </c>
      <c r="H22" s="27">
        <f>IF(ISNUMBER($G22),SUM(H18:H21),"")</f>
        <v>2</v>
      </c>
      <c r="I22" s="99"/>
      <c r="K22" s="96">
        <v>19458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181</v>
      </c>
      <c r="P22" s="28">
        <f>IF(ISNUMBER($G22),SUM(P18:P21),"")</f>
        <v>12</v>
      </c>
      <c r="Q22" s="29">
        <f>IF(SUM($G18:$G21)+SUM($Q18:$Q21)&gt;0,SUM(Q18:Q21),"")</f>
        <v>567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33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98</v>
      </c>
      <c r="O23" s="12">
        <v>52</v>
      </c>
      <c r="P23" s="12">
        <v>2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54</v>
      </c>
      <c r="P24" s="18">
        <v>2</v>
      </c>
      <c r="Q24" s="19">
        <f>IF(AND(ISBLANK(N24),ISBLANK(O24)),"",N24+O24)</f>
        <v>140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44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102</v>
      </c>
      <c r="O25" s="18">
        <v>54</v>
      </c>
      <c r="P25" s="18">
        <v>0</v>
      </c>
      <c r="Q25" s="19">
        <f>IF(AND(ISBLANK(N25),ISBLANK(O25)),"",N25+O25)</f>
        <v>156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52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537</v>
      </c>
      <c r="H27" s="27">
        <f>IF(ISNUMBER($G27),SUM(H23:H26),"")</f>
        <v>1</v>
      </c>
      <c r="I27" s="99"/>
      <c r="K27" s="96">
        <v>8006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212</v>
      </c>
      <c r="P27" s="28">
        <f>IF(ISNUMBER($G27),SUM(P23:P26),"")</f>
        <v>5</v>
      </c>
      <c r="Q27" s="29">
        <f>IF(SUM($G23:$G26)+SUM($Q23:$Q26)&gt;0,SUM(Q23:Q26),"")</f>
        <v>592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44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104</v>
      </c>
      <c r="O28" s="12">
        <v>36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45</v>
      </c>
      <c r="F29" s="18">
        <v>5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2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90</v>
      </c>
      <c r="E30" s="18">
        <v>45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45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109</v>
      </c>
      <c r="E31" s="23">
        <v>44</v>
      </c>
      <c r="F31" s="23">
        <v>3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44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178</v>
      </c>
      <c r="F32" s="28">
        <f>IF(ISNUMBER($G32),SUM(F28:F31),"")</f>
        <v>10</v>
      </c>
      <c r="G32" s="29">
        <f>IF(SUM($G28:$G31)+SUM($Q28:$Q31)&gt;0,SUM(G28:G31),"")</f>
        <v>574</v>
      </c>
      <c r="H32" s="27">
        <f>IF(ISNUMBER($G32),SUM(H28:H31),"")</f>
        <v>4</v>
      </c>
      <c r="I32" s="99"/>
      <c r="K32" s="96">
        <v>21861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161</v>
      </c>
      <c r="P32" s="28">
        <f>IF(ISNUMBER($G32),SUM(P28:P31),"")</f>
        <v>7</v>
      </c>
      <c r="Q32" s="29">
        <f>IF(SUM($G28:$G31)+SUM($Q28:$Q31)&gt;0,SUM(Q28:Q31),"")</f>
        <v>526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59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96</v>
      </c>
      <c r="O33" s="12">
        <v>43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73</v>
      </c>
      <c r="E34" s="18">
        <v>50</v>
      </c>
      <c r="F34" s="18">
        <v>2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54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92</v>
      </c>
      <c r="E35" s="18">
        <v>25</v>
      </c>
      <c r="F35" s="18">
        <v>5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89</v>
      </c>
      <c r="O35" s="18">
        <v>36</v>
      </c>
      <c r="P35" s="18">
        <v>2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60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18903</v>
      </c>
      <c r="B37" s="97"/>
      <c r="C37" s="26" t="s">
        <v>18</v>
      </c>
      <c r="D37" s="27">
        <f>IF(ISNUMBER($G37),SUM(D33:D36),"")</f>
        <v>342</v>
      </c>
      <c r="E37" s="28">
        <f>IF(ISNUMBER($G37),SUM(E33:E36),"")</f>
        <v>188</v>
      </c>
      <c r="F37" s="28">
        <f>IF(ISNUMBER($G37),SUM(F33:F36),"")</f>
        <v>9</v>
      </c>
      <c r="G37" s="29">
        <f>IF(SUM($G33:$G36)+SUM($Q33:$Q36)&gt;0,SUM(G33:G36),"")</f>
        <v>530</v>
      </c>
      <c r="H37" s="27">
        <f>IF(ISNUMBER($G37),SUM(H33:H36),"")</f>
        <v>1</v>
      </c>
      <c r="I37" s="99"/>
      <c r="K37" s="96">
        <v>14035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193</v>
      </c>
      <c r="P37" s="28">
        <f>IF(ISNUMBER($G37),SUM(P33:P36),"")</f>
        <v>3</v>
      </c>
      <c r="Q37" s="29">
        <f>IF(SUM($G33:$G36)+SUM($Q33:$Q36)&gt;0,SUM(Q33:Q36),"")</f>
        <v>560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2241</v>
      </c>
      <c r="E39" s="34">
        <f>IF(ISNUMBER($G39),SUM(E12,E17,E22,E27,E32,E37),"")</f>
        <v>1113</v>
      </c>
      <c r="F39" s="34">
        <f>IF(ISNUMBER($G39),SUM(F12,F17,F22,F27,F32,F37),"")</f>
        <v>33</v>
      </c>
      <c r="G39" s="35">
        <f>IF(SUM($G$8:$G$37)+SUM($Q$8:$Q$37)&gt;0,SUM(G12,G17,G22,G27,G32,G37),"")</f>
        <v>3354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2245</v>
      </c>
      <c r="O39" s="34">
        <f>IF(ISNUMBER($G39),SUM(O12,O17,O22,O27,O32,O37),"")</f>
        <v>1058</v>
      </c>
      <c r="P39" s="34">
        <f>IF(ISNUMBER($G39),SUM(P12,P17,P22,P27,P32,P37),"")</f>
        <v>46</v>
      </c>
      <c r="Q39" s="35">
        <f>IF(SUM($G$8:$G$37)+SUM($Q$8:$Q$37)&gt;0,SUM(Q12,Q17,Q22,Q27,Q32,Q37),"")</f>
        <v>3303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5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Blansko  – TJ Zbrojovka Vsetín 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8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2019-09-14T18:26:01Z</dcterms:modified>
</cp:coreProperties>
</file>